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D:\3-【实验室】\3-【产业链名录计划】\"/>
    </mc:Choice>
  </mc:AlternateContent>
  <xr:revisionPtr revIDLastSave="0" documentId="13_ncr:1_{9C548094-8727-4F56-8EC2-A8FEA66E25A9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1-交换机" sheetId="2" r:id="rId1"/>
    <sheet name="2-网关" sheetId="4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4" l="1"/>
  <c r="F37" i="4" s="1"/>
  <c r="F28" i="4"/>
  <c r="F15" i="4"/>
  <c r="F2" i="4"/>
  <c r="F2" i="2"/>
  <c r="F11" i="2"/>
  <c r="F35" i="2"/>
  <c r="F34" i="2" s="1"/>
  <c r="F28" i="2"/>
  <c r="F15" i="2"/>
</calcChain>
</file>

<file path=xl/sharedStrings.xml><?xml version="1.0" encoding="utf-8"?>
<sst xmlns="http://schemas.openxmlformats.org/spreadsheetml/2006/main" count="187" uniqueCount="61">
  <si>
    <t>功能测试</t>
    <phoneticPr fontId="1" type="noConversion"/>
  </si>
  <si>
    <t>属性（必测/选测）</t>
    <phoneticPr fontId="1" type="noConversion"/>
  </si>
  <si>
    <t>必测</t>
  </si>
  <si>
    <t>选测</t>
  </si>
  <si>
    <t>接口功能</t>
    <phoneticPr fontId="1" type="noConversion"/>
  </si>
  <si>
    <t>转发功能</t>
    <phoneticPr fontId="1" type="noConversion"/>
  </si>
  <si>
    <t>流量调度</t>
    <phoneticPr fontId="1" type="noConversion"/>
  </si>
  <si>
    <t>时间同步</t>
    <phoneticPr fontId="1" type="noConversion"/>
  </si>
  <si>
    <t>时延</t>
    <phoneticPr fontId="1" type="noConversion"/>
  </si>
  <si>
    <t>基于门控的调度</t>
    <phoneticPr fontId="1" type="noConversion"/>
  </si>
  <si>
    <t>丢包率</t>
    <phoneticPr fontId="1" type="noConversion"/>
  </si>
  <si>
    <t>吞吐量</t>
    <phoneticPr fontId="1" type="noConversion"/>
  </si>
  <si>
    <t>第一级目录</t>
    <phoneticPr fontId="1" type="noConversion"/>
  </si>
  <si>
    <t>第二级目录</t>
    <phoneticPr fontId="1" type="noConversion"/>
  </si>
  <si>
    <t>第三级目录</t>
    <phoneticPr fontId="1" type="noConversion"/>
  </si>
  <si>
    <t>性能测试</t>
    <phoneticPr fontId="1" type="noConversion"/>
  </si>
  <si>
    <t>序号</t>
    <phoneticPr fontId="1" type="noConversion"/>
  </si>
  <si>
    <t>管理接口</t>
    <phoneticPr fontId="1" type="noConversion"/>
  </si>
  <si>
    <t>时钟源选源</t>
    <phoneticPr fontId="1" type="noConversion"/>
  </si>
  <si>
    <t>同步机制</t>
    <phoneticPr fontId="1" type="noConversion"/>
  </si>
  <si>
    <t>转发性能</t>
    <phoneticPr fontId="1" type="noConversion"/>
  </si>
  <si>
    <t>时延抖动</t>
    <phoneticPr fontId="1" type="noConversion"/>
  </si>
  <si>
    <t>时间同步精度</t>
    <phoneticPr fontId="1" type="noConversion"/>
  </si>
  <si>
    <t>QoS</t>
    <phoneticPr fontId="1" type="noConversion"/>
  </si>
  <si>
    <t>调度精度</t>
    <phoneticPr fontId="1" type="noConversion"/>
  </si>
  <si>
    <t>帧抢占</t>
    <phoneticPr fontId="1" type="noConversion"/>
  </si>
  <si>
    <t>循环队列转发（Qch）</t>
    <phoneticPr fontId="1" type="noConversion"/>
  </si>
  <si>
    <t>流过滤和监管（Qci）</t>
    <phoneticPr fontId="1" type="noConversion"/>
  </si>
  <si>
    <t>转发速率</t>
    <phoneticPr fontId="1" type="noConversion"/>
  </si>
  <si>
    <t>地址学习能力</t>
    <phoneticPr fontId="1" type="noConversion"/>
  </si>
  <si>
    <t>地址缓存能力</t>
    <phoneticPr fontId="1" type="noConversion"/>
  </si>
  <si>
    <t>队头阻塞</t>
    <phoneticPr fontId="1" type="noConversion"/>
  </si>
  <si>
    <t>突发长度、间隔</t>
    <phoneticPr fontId="1" type="noConversion"/>
  </si>
  <si>
    <t>物理接口</t>
    <phoneticPr fontId="1" type="noConversion"/>
  </si>
  <si>
    <t>LLDP</t>
    <phoneticPr fontId="1" type="noConversion"/>
  </si>
  <si>
    <t>协议一致性测试</t>
    <phoneticPr fontId="1" type="noConversion"/>
  </si>
  <si>
    <t>上限及平均时延可指定</t>
    <phoneticPr fontId="1" type="noConversion"/>
  </si>
  <si>
    <t>抖动上限可指定</t>
    <phoneticPr fontId="1" type="noConversion"/>
  </si>
  <si>
    <t>调度精度（门控周期、调度周期等）</t>
    <phoneticPr fontId="1" type="noConversion"/>
  </si>
  <si>
    <t>至少达到100ns内的相位同步精度</t>
    <phoneticPr fontId="1" type="noConversion"/>
  </si>
  <si>
    <t>拥塞场景下高优先级业务实测</t>
    <phoneticPr fontId="1" type="noConversion"/>
  </si>
  <si>
    <t>网关协议转换功能测试</t>
  </si>
  <si>
    <t>网关多协议网络互通功能测试</t>
  </si>
  <si>
    <t>网关多协议网络寻址功能测试</t>
  </si>
  <si>
    <t>PTP时间同步</t>
    <phoneticPr fontId="1" type="noConversion"/>
  </si>
  <si>
    <t>IEEE802.1CB冗余数据传输</t>
    <phoneticPr fontId="1" type="noConversion"/>
  </si>
  <si>
    <t>IEEE802.1Qcc 流预约协议增强和性能改进</t>
    <phoneticPr fontId="1" type="noConversion"/>
  </si>
  <si>
    <t>IEEE802.1Qci 流量过滤与监管</t>
    <phoneticPr fontId="1" type="noConversion"/>
  </si>
  <si>
    <t>IEEE802.1Qbu 报文抢占</t>
    <phoneticPr fontId="1" type="noConversion"/>
  </si>
  <si>
    <t>IEEE802.1Qbv 时间分片调度</t>
    <phoneticPr fontId="1" type="noConversion"/>
  </si>
  <si>
    <t>IEEE802.1Qav CBS整形</t>
    <phoneticPr fontId="1" type="noConversion"/>
  </si>
  <si>
    <t>逻辑端口</t>
    <phoneticPr fontId="1" type="noConversion"/>
  </si>
  <si>
    <t>生成树（STP/MSTP/RSTP）</t>
    <phoneticPr fontId="1" type="noConversion"/>
  </si>
  <si>
    <t xml:space="preserve">SNMP/CLI </t>
    <phoneticPr fontId="1" type="noConversion"/>
  </si>
  <si>
    <t>NetConf</t>
    <phoneticPr fontId="1" type="noConversion"/>
  </si>
  <si>
    <t>数据帧转发</t>
    <phoneticPr fontId="1" type="noConversion"/>
  </si>
  <si>
    <t>错误帧的丢弃</t>
    <phoneticPr fontId="1" type="noConversion"/>
  </si>
  <si>
    <t>数据帧过滤</t>
    <phoneticPr fontId="1" type="noConversion"/>
  </si>
  <si>
    <t>流控</t>
    <phoneticPr fontId="1" type="noConversion"/>
  </si>
  <si>
    <t>总分</t>
    <phoneticPr fontId="1" type="noConversion"/>
  </si>
  <si>
    <t>必选分值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</si>
</sst>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3" borderId="0" xfId="0" applyFill="1"/>
    <xf numFmtId="0" fontId="0" fillId="4" borderId="1" xfId="0" applyFill="1" applyBorder="1"/>
    <xf numFmtId="0" fontId="0" fillId="5" borderId="0" xfId="0" applyFill="1"/>
    <xf numFmtId="0" fontId="0" fillId="4" borderId="2" xfId="0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25959-B41C-4BC8-8643-72B2E8CEA79F}">
  <dimension ref="A1:G47"/>
  <sheetViews>
    <sheetView tabSelected="1" workbookViewId="0">
      <selection activeCell="G46" sqref="G46"/>
    </sheetView>
  </sheetViews>
  <sheetFormatPr defaultColWidth="19.33203125" defaultRowHeight="14" outlineLevelRow="2" x14ac:dyDescent="0.3"/>
  <sheetData>
    <row r="1" spans="1:7" x14ac:dyDescent="0.3">
      <c r="A1" s="1" t="s">
        <v>16</v>
      </c>
      <c r="B1" s="1" t="s">
        <v>12</v>
      </c>
      <c r="C1" s="1" t="s">
        <v>13</v>
      </c>
      <c r="D1" s="1" t="s">
        <v>14</v>
      </c>
      <c r="E1" s="1" t="s">
        <v>1</v>
      </c>
      <c r="F1" t="s">
        <v>59</v>
      </c>
      <c r="G1" t="s">
        <v>60</v>
      </c>
    </row>
    <row r="2" spans="1:7" x14ac:dyDescent="0.3">
      <c r="A2" s="4">
        <v>1</v>
      </c>
      <c r="B2" s="4" t="s">
        <v>35</v>
      </c>
      <c r="C2" s="4"/>
      <c r="D2" s="4"/>
      <c r="E2" s="4"/>
      <c r="F2" s="4">
        <f>SUM(F3:F9)</f>
        <v>20</v>
      </c>
      <c r="G2" s="8">
        <v>6</v>
      </c>
    </row>
    <row r="3" spans="1:7" outlineLevel="1" x14ac:dyDescent="0.3">
      <c r="A3" s="2"/>
      <c r="B3" s="3"/>
      <c r="C3" s="3" t="s">
        <v>44</v>
      </c>
      <c r="D3" s="3"/>
      <c r="E3" s="5" t="s">
        <v>2</v>
      </c>
      <c r="F3" s="7">
        <v>6</v>
      </c>
    </row>
    <row r="4" spans="1:7" outlineLevel="1" x14ac:dyDescent="0.3">
      <c r="A4" s="2"/>
      <c r="B4" s="3"/>
      <c r="C4" s="3" t="s">
        <v>49</v>
      </c>
      <c r="D4" s="3"/>
      <c r="E4" s="3" t="s">
        <v>3</v>
      </c>
      <c r="F4" s="7">
        <v>3</v>
      </c>
    </row>
    <row r="5" spans="1:7" outlineLevel="1" x14ac:dyDescent="0.3">
      <c r="A5" s="2"/>
      <c r="B5" s="3"/>
      <c r="C5" s="3" t="s">
        <v>48</v>
      </c>
      <c r="D5" s="3"/>
      <c r="E5" s="3" t="s">
        <v>3</v>
      </c>
      <c r="F5" s="7">
        <v>3</v>
      </c>
    </row>
    <row r="6" spans="1:7" outlineLevel="1" x14ac:dyDescent="0.3">
      <c r="A6" s="2"/>
      <c r="B6" s="3"/>
      <c r="C6" s="3" t="s">
        <v>47</v>
      </c>
      <c r="D6" s="3"/>
      <c r="E6" s="3" t="s">
        <v>3</v>
      </c>
      <c r="F6" s="7">
        <v>2</v>
      </c>
    </row>
    <row r="7" spans="1:7" outlineLevel="1" x14ac:dyDescent="0.3">
      <c r="A7" s="2"/>
      <c r="B7" s="3"/>
      <c r="C7" s="3" t="s">
        <v>46</v>
      </c>
      <c r="D7" s="3"/>
      <c r="E7" s="3" t="s">
        <v>3</v>
      </c>
      <c r="F7" s="7">
        <v>2</v>
      </c>
    </row>
    <row r="8" spans="1:7" outlineLevel="1" x14ac:dyDescent="0.3">
      <c r="A8" s="2"/>
      <c r="B8" s="3"/>
      <c r="C8" s="3" t="s">
        <v>45</v>
      </c>
      <c r="D8" s="3"/>
      <c r="E8" s="3" t="s">
        <v>3</v>
      </c>
      <c r="F8" s="7">
        <v>2</v>
      </c>
    </row>
    <row r="9" spans="1:7" outlineLevel="1" x14ac:dyDescent="0.3">
      <c r="A9" s="2"/>
      <c r="B9" s="3"/>
      <c r="C9" s="3" t="s">
        <v>50</v>
      </c>
      <c r="D9" s="3"/>
      <c r="E9" s="3" t="s">
        <v>3</v>
      </c>
      <c r="F9" s="7">
        <v>2</v>
      </c>
    </row>
    <row r="10" spans="1:7" outlineLevel="1" x14ac:dyDescent="0.3">
      <c r="A10" s="2"/>
      <c r="B10" s="3"/>
      <c r="C10" s="3"/>
      <c r="D10" s="3"/>
      <c r="E10" s="3"/>
      <c r="F10" s="3"/>
    </row>
    <row r="11" spans="1:7" x14ac:dyDescent="0.3">
      <c r="A11" s="4">
        <v>2</v>
      </c>
      <c r="B11" s="4" t="s">
        <v>0</v>
      </c>
      <c r="C11" s="4"/>
      <c r="D11" s="4"/>
      <c r="E11" s="4"/>
      <c r="F11" s="4">
        <f>SUM(F12+F15+F22+F25+F28)</f>
        <v>53</v>
      </c>
      <c r="G11" s="8">
        <v>43</v>
      </c>
    </row>
    <row r="12" spans="1:7" outlineLevel="1" x14ac:dyDescent="0.3">
      <c r="A12" s="2"/>
      <c r="B12" s="3"/>
      <c r="C12" s="3" t="s">
        <v>4</v>
      </c>
      <c r="D12" s="3"/>
      <c r="E12" s="3"/>
      <c r="F12" s="6">
        <v>10</v>
      </c>
      <c r="G12">
        <v>10</v>
      </c>
    </row>
    <row r="13" spans="1:7" outlineLevel="2" x14ac:dyDescent="0.3">
      <c r="A13" s="2"/>
      <c r="B13" s="3"/>
      <c r="C13" s="3"/>
      <c r="D13" s="3" t="s">
        <v>33</v>
      </c>
      <c r="E13" s="5" t="s">
        <v>2</v>
      </c>
      <c r="F13" s="3">
        <v>5</v>
      </c>
    </row>
    <row r="14" spans="1:7" outlineLevel="2" x14ac:dyDescent="0.3">
      <c r="A14" s="2"/>
      <c r="B14" s="3"/>
      <c r="C14" s="3"/>
      <c r="D14" s="3" t="s">
        <v>51</v>
      </c>
      <c r="E14" s="5" t="s">
        <v>2</v>
      </c>
      <c r="F14" s="3">
        <v>5</v>
      </c>
    </row>
    <row r="15" spans="1:7" outlineLevel="1" x14ac:dyDescent="0.3">
      <c r="A15" s="2"/>
      <c r="B15" s="3"/>
      <c r="C15" s="3" t="s">
        <v>5</v>
      </c>
      <c r="D15" s="3"/>
      <c r="E15" s="3"/>
      <c r="F15" s="6">
        <f>SUM(F16:F21)</f>
        <v>17</v>
      </c>
      <c r="G15">
        <v>15</v>
      </c>
    </row>
    <row r="16" spans="1:7" outlineLevel="2" x14ac:dyDescent="0.3">
      <c r="A16" s="2"/>
      <c r="B16" s="3"/>
      <c r="C16" s="3"/>
      <c r="D16" s="3" t="s">
        <v>55</v>
      </c>
      <c r="E16" s="5" t="s">
        <v>2</v>
      </c>
      <c r="F16" s="3">
        <v>3</v>
      </c>
    </row>
    <row r="17" spans="1:7" outlineLevel="2" x14ac:dyDescent="0.3">
      <c r="A17" s="2"/>
      <c r="B17" s="3"/>
      <c r="C17" s="3"/>
      <c r="D17" s="3" t="s">
        <v>56</v>
      </c>
      <c r="E17" s="5" t="s">
        <v>2</v>
      </c>
      <c r="F17" s="3">
        <v>3</v>
      </c>
    </row>
    <row r="18" spans="1:7" outlineLevel="2" x14ac:dyDescent="0.3">
      <c r="A18" s="2"/>
      <c r="B18" s="3"/>
      <c r="C18" s="3"/>
      <c r="D18" s="3" t="s">
        <v>57</v>
      </c>
      <c r="E18" s="5" t="s">
        <v>2</v>
      </c>
      <c r="F18" s="3">
        <v>3</v>
      </c>
    </row>
    <row r="19" spans="1:7" outlineLevel="2" x14ac:dyDescent="0.3">
      <c r="A19" s="2"/>
      <c r="B19" s="3"/>
      <c r="C19" s="3"/>
      <c r="D19" s="3" t="s">
        <v>52</v>
      </c>
      <c r="E19" s="5" t="s">
        <v>2</v>
      </c>
      <c r="F19" s="3">
        <v>3</v>
      </c>
    </row>
    <row r="20" spans="1:7" outlineLevel="2" x14ac:dyDescent="0.3">
      <c r="A20" s="2"/>
      <c r="B20" s="3"/>
      <c r="C20" s="3"/>
      <c r="D20" s="3" t="s">
        <v>58</v>
      </c>
      <c r="E20" s="5" t="s">
        <v>2</v>
      </c>
      <c r="F20" s="3">
        <v>3</v>
      </c>
    </row>
    <row r="21" spans="1:7" outlineLevel="2" x14ac:dyDescent="0.3">
      <c r="A21" s="2"/>
      <c r="B21" s="3"/>
      <c r="C21" s="3"/>
      <c r="D21" s="3" t="s">
        <v>34</v>
      </c>
      <c r="E21" s="3" t="s">
        <v>3</v>
      </c>
      <c r="F21" s="3">
        <v>2</v>
      </c>
    </row>
    <row r="22" spans="1:7" outlineLevel="1" x14ac:dyDescent="0.3">
      <c r="A22" s="2"/>
      <c r="B22" s="3"/>
      <c r="C22" s="3" t="s">
        <v>17</v>
      </c>
      <c r="D22" s="3"/>
      <c r="E22" s="3"/>
      <c r="F22" s="6">
        <v>5</v>
      </c>
      <c r="G22">
        <v>3</v>
      </c>
    </row>
    <row r="23" spans="1:7" outlineLevel="1" x14ac:dyDescent="0.3">
      <c r="A23" s="2"/>
      <c r="B23" s="3"/>
      <c r="C23" s="3"/>
      <c r="D23" s="3" t="s">
        <v>53</v>
      </c>
      <c r="E23" s="5" t="s">
        <v>2</v>
      </c>
      <c r="F23" s="3">
        <v>3</v>
      </c>
    </row>
    <row r="24" spans="1:7" outlineLevel="1" x14ac:dyDescent="0.3">
      <c r="A24" s="2"/>
      <c r="B24" s="3"/>
      <c r="C24" s="3"/>
      <c r="D24" s="3" t="s">
        <v>54</v>
      </c>
      <c r="E24" s="3" t="s">
        <v>3</v>
      </c>
      <c r="F24" s="3">
        <v>2</v>
      </c>
    </row>
    <row r="25" spans="1:7" outlineLevel="1" x14ac:dyDescent="0.3">
      <c r="A25" s="2"/>
      <c r="B25" s="3"/>
      <c r="C25" s="3" t="s">
        <v>7</v>
      </c>
      <c r="D25" s="3"/>
      <c r="E25" s="3"/>
      <c r="F25" s="6">
        <v>10</v>
      </c>
      <c r="G25">
        <v>10</v>
      </c>
    </row>
    <row r="26" spans="1:7" outlineLevel="2" x14ac:dyDescent="0.3">
      <c r="A26" s="2"/>
      <c r="B26" s="3"/>
      <c r="C26" s="3"/>
      <c r="D26" s="3" t="s">
        <v>18</v>
      </c>
      <c r="E26" s="5" t="s">
        <v>2</v>
      </c>
      <c r="F26" s="7">
        <v>5</v>
      </c>
    </row>
    <row r="27" spans="1:7" outlineLevel="2" x14ac:dyDescent="0.3">
      <c r="A27" s="2"/>
      <c r="B27" s="3"/>
      <c r="C27" s="3"/>
      <c r="D27" s="3" t="s">
        <v>19</v>
      </c>
      <c r="E27" s="5" t="s">
        <v>2</v>
      </c>
      <c r="F27" s="7">
        <v>5</v>
      </c>
    </row>
    <row r="28" spans="1:7" outlineLevel="1" x14ac:dyDescent="0.3">
      <c r="A28" s="2"/>
      <c r="B28" s="3"/>
      <c r="C28" s="3" t="s">
        <v>6</v>
      </c>
      <c r="D28" s="3"/>
      <c r="E28" s="3"/>
      <c r="F28" s="6">
        <f>SUM(F29:F33)</f>
        <v>11</v>
      </c>
      <c r="G28">
        <v>5</v>
      </c>
    </row>
    <row r="29" spans="1:7" outlineLevel="2" x14ac:dyDescent="0.3">
      <c r="A29" s="2"/>
      <c r="B29" s="3"/>
      <c r="C29" s="3"/>
      <c r="D29" s="3" t="s">
        <v>23</v>
      </c>
      <c r="E29" s="5" t="s">
        <v>2</v>
      </c>
      <c r="F29" s="3">
        <v>5</v>
      </c>
    </row>
    <row r="30" spans="1:7" outlineLevel="2" x14ac:dyDescent="0.3">
      <c r="A30" s="2"/>
      <c r="B30" s="3"/>
      <c r="C30" s="3"/>
      <c r="D30" s="3" t="s">
        <v>9</v>
      </c>
      <c r="E30" s="3" t="s">
        <v>3</v>
      </c>
      <c r="F30" s="7">
        <v>2</v>
      </c>
    </row>
    <row r="31" spans="1:7" outlineLevel="2" x14ac:dyDescent="0.3">
      <c r="A31" s="2"/>
      <c r="B31" s="3"/>
      <c r="C31" s="3"/>
      <c r="D31" s="3" t="s">
        <v>25</v>
      </c>
      <c r="E31" s="3" t="s">
        <v>3</v>
      </c>
      <c r="F31" s="7">
        <v>2</v>
      </c>
    </row>
    <row r="32" spans="1:7" outlineLevel="2" x14ac:dyDescent="0.3">
      <c r="A32" s="3"/>
      <c r="B32" s="3"/>
      <c r="C32" s="3"/>
      <c r="D32" s="3" t="s">
        <v>26</v>
      </c>
      <c r="E32" s="3" t="s">
        <v>3</v>
      </c>
      <c r="F32" s="7">
        <v>1</v>
      </c>
    </row>
    <row r="33" spans="1:7" outlineLevel="2" x14ac:dyDescent="0.3">
      <c r="A33" s="3"/>
      <c r="B33" s="3"/>
      <c r="C33" s="3"/>
      <c r="D33" s="3" t="s">
        <v>27</v>
      </c>
      <c r="E33" s="3" t="s">
        <v>3</v>
      </c>
      <c r="F33" s="7">
        <v>1</v>
      </c>
    </row>
    <row r="34" spans="1:7" x14ac:dyDescent="0.3">
      <c r="A34" s="4">
        <v>3</v>
      </c>
      <c r="B34" s="4" t="s">
        <v>15</v>
      </c>
      <c r="C34" s="4"/>
      <c r="D34" s="4"/>
      <c r="E34" s="4"/>
      <c r="F34" s="4">
        <f>SUM(F35+F42+F43+F44+F45+F46)</f>
        <v>27</v>
      </c>
      <c r="G34" s="8">
        <v>24</v>
      </c>
    </row>
    <row r="35" spans="1:7" outlineLevel="1" x14ac:dyDescent="0.3">
      <c r="A35" s="3"/>
      <c r="B35" s="3"/>
      <c r="C35" s="3" t="s">
        <v>20</v>
      </c>
      <c r="D35" s="3"/>
      <c r="E35" s="3"/>
      <c r="F35" s="3">
        <f>SUM(F36:F41)</f>
        <v>12</v>
      </c>
      <c r="G35">
        <v>12</v>
      </c>
    </row>
    <row r="36" spans="1:7" outlineLevel="2" x14ac:dyDescent="0.3">
      <c r="A36" s="3"/>
      <c r="B36" s="3"/>
      <c r="C36" s="3"/>
      <c r="D36" s="3" t="s">
        <v>11</v>
      </c>
      <c r="E36" s="5" t="s">
        <v>2</v>
      </c>
      <c r="F36" s="3">
        <v>2</v>
      </c>
    </row>
    <row r="37" spans="1:7" outlineLevel="2" x14ac:dyDescent="0.3">
      <c r="A37" s="3"/>
      <c r="B37" s="3"/>
      <c r="C37" s="3"/>
      <c r="D37" s="3" t="s">
        <v>32</v>
      </c>
      <c r="E37" s="5" t="s">
        <v>2</v>
      </c>
      <c r="F37" s="3">
        <v>2</v>
      </c>
    </row>
    <row r="38" spans="1:7" outlineLevel="2" x14ac:dyDescent="0.3">
      <c r="A38" s="3"/>
      <c r="B38" s="3"/>
      <c r="C38" s="3"/>
      <c r="D38" s="3" t="s">
        <v>28</v>
      </c>
      <c r="E38" s="5" t="s">
        <v>2</v>
      </c>
      <c r="F38" s="3">
        <v>2</v>
      </c>
    </row>
    <row r="39" spans="1:7" outlineLevel="2" x14ac:dyDescent="0.3">
      <c r="A39" s="3"/>
      <c r="B39" s="3"/>
      <c r="C39" s="3"/>
      <c r="D39" s="3" t="s">
        <v>31</v>
      </c>
      <c r="E39" s="5" t="s">
        <v>2</v>
      </c>
      <c r="F39" s="3">
        <v>2</v>
      </c>
    </row>
    <row r="40" spans="1:7" outlineLevel="2" x14ac:dyDescent="0.3">
      <c r="A40" s="3"/>
      <c r="B40" s="3"/>
      <c r="C40" s="3"/>
      <c r="D40" s="3" t="s">
        <v>30</v>
      </c>
      <c r="E40" s="5" t="s">
        <v>2</v>
      </c>
      <c r="F40" s="3">
        <v>2</v>
      </c>
    </row>
    <row r="41" spans="1:7" outlineLevel="2" x14ac:dyDescent="0.3">
      <c r="A41" s="3"/>
      <c r="B41" s="3"/>
      <c r="C41" s="3"/>
      <c r="D41" s="3" t="s">
        <v>29</v>
      </c>
      <c r="E41" s="5" t="s">
        <v>2</v>
      </c>
      <c r="F41" s="3">
        <v>2</v>
      </c>
    </row>
    <row r="42" spans="1:7" outlineLevel="1" x14ac:dyDescent="0.3">
      <c r="A42" s="3"/>
      <c r="B42" s="3"/>
      <c r="C42" s="3" t="s">
        <v>8</v>
      </c>
      <c r="D42" s="3" t="s">
        <v>36</v>
      </c>
      <c r="E42" s="5" t="s">
        <v>2</v>
      </c>
      <c r="F42" s="7">
        <v>3</v>
      </c>
      <c r="G42">
        <v>3</v>
      </c>
    </row>
    <row r="43" spans="1:7" outlineLevel="1" x14ac:dyDescent="0.3">
      <c r="A43" s="3"/>
      <c r="B43" s="3"/>
      <c r="C43" s="3" t="s">
        <v>21</v>
      </c>
      <c r="D43" s="3" t="s">
        <v>37</v>
      </c>
      <c r="E43" s="5" t="s">
        <v>2</v>
      </c>
      <c r="F43" s="7">
        <v>3</v>
      </c>
      <c r="G43">
        <v>3</v>
      </c>
    </row>
    <row r="44" spans="1:7" outlineLevel="1" x14ac:dyDescent="0.3">
      <c r="A44" s="3"/>
      <c r="B44" s="3"/>
      <c r="C44" s="3" t="s">
        <v>10</v>
      </c>
      <c r="D44" s="3" t="s">
        <v>40</v>
      </c>
      <c r="E44" s="5" t="s">
        <v>2</v>
      </c>
      <c r="F44" s="7">
        <v>3</v>
      </c>
      <c r="G44">
        <v>3</v>
      </c>
    </row>
    <row r="45" spans="1:7" outlineLevel="1" x14ac:dyDescent="0.3">
      <c r="A45" s="3"/>
      <c r="B45" s="3"/>
      <c r="C45" s="3" t="s">
        <v>22</v>
      </c>
      <c r="D45" s="3" t="s">
        <v>39</v>
      </c>
      <c r="E45" s="5" t="s">
        <v>2</v>
      </c>
      <c r="F45" s="3">
        <v>3</v>
      </c>
      <c r="G45">
        <v>3</v>
      </c>
    </row>
    <row r="46" spans="1:7" ht="20.5" customHeight="1" outlineLevel="1" x14ac:dyDescent="0.3">
      <c r="A46" s="3"/>
      <c r="B46" s="3"/>
      <c r="C46" s="3" t="s">
        <v>24</v>
      </c>
      <c r="D46" s="3" t="s">
        <v>38</v>
      </c>
      <c r="E46" s="3" t="s">
        <v>3</v>
      </c>
      <c r="F46" s="3">
        <v>3</v>
      </c>
    </row>
    <row r="47" spans="1:7" x14ac:dyDescent="0.3">
      <c r="F47" s="9">
        <v>100</v>
      </c>
      <c r="G47">
        <v>73</v>
      </c>
    </row>
  </sheetData>
  <phoneticPr fontId="1" type="noConversion"/>
  <dataValidations count="1">
    <dataValidation type="list" allowBlank="1" showInputMessage="1" showErrorMessage="1" sqref="E1:E46" xr:uid="{75E8CB22-7B1A-4ADB-B8B2-9F377047FAC8}">
      <formula1>"必测,选测"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D9FB5-B774-4F34-BFAC-5B08286553E2}">
  <dimension ref="A1:G50"/>
  <sheetViews>
    <sheetView topLeftCell="A31" workbookViewId="0">
      <selection activeCell="F50" sqref="F50"/>
    </sheetView>
  </sheetViews>
  <sheetFormatPr defaultRowHeight="14" outlineLevelRow="2" x14ac:dyDescent="0.3"/>
  <cols>
    <col min="2" max="2" width="18.08203125" customWidth="1"/>
    <col min="3" max="3" width="35.33203125" customWidth="1"/>
    <col min="4" max="4" width="27.6640625" customWidth="1"/>
    <col min="5" max="5" width="21" customWidth="1"/>
  </cols>
  <sheetData>
    <row r="1" spans="1:7" x14ac:dyDescent="0.3">
      <c r="A1" s="1" t="s">
        <v>16</v>
      </c>
      <c r="B1" s="1" t="s">
        <v>12</v>
      </c>
      <c r="C1" s="1" t="s">
        <v>13</v>
      </c>
      <c r="D1" s="1" t="s">
        <v>14</v>
      </c>
      <c r="E1" s="1" t="s">
        <v>1</v>
      </c>
      <c r="F1" t="s">
        <v>59</v>
      </c>
      <c r="G1" t="s">
        <v>60</v>
      </c>
    </row>
    <row r="2" spans="1:7" x14ac:dyDescent="0.3">
      <c r="A2" s="4">
        <v>1</v>
      </c>
      <c r="B2" s="4" t="s">
        <v>35</v>
      </c>
      <c r="C2" s="4"/>
      <c r="D2" s="4"/>
      <c r="E2" s="4"/>
      <c r="F2" s="4">
        <f>SUM(F3:F9)</f>
        <v>20</v>
      </c>
      <c r="G2" s="8">
        <v>6</v>
      </c>
    </row>
    <row r="3" spans="1:7" outlineLevel="1" x14ac:dyDescent="0.3">
      <c r="A3" s="2"/>
      <c r="B3" s="3"/>
      <c r="C3" s="3" t="s">
        <v>44</v>
      </c>
      <c r="D3" s="3"/>
      <c r="E3" s="5" t="s">
        <v>2</v>
      </c>
      <c r="F3" s="7">
        <v>6</v>
      </c>
    </row>
    <row r="4" spans="1:7" outlineLevel="1" x14ac:dyDescent="0.3">
      <c r="A4" s="2"/>
      <c r="B4" s="3"/>
      <c r="C4" s="3" t="s">
        <v>49</v>
      </c>
      <c r="D4" s="3"/>
      <c r="E4" s="3" t="s">
        <v>3</v>
      </c>
      <c r="F4" s="7">
        <v>3</v>
      </c>
    </row>
    <row r="5" spans="1:7" outlineLevel="1" x14ac:dyDescent="0.3">
      <c r="A5" s="2"/>
      <c r="B5" s="3"/>
      <c r="C5" s="3" t="s">
        <v>48</v>
      </c>
      <c r="D5" s="3"/>
      <c r="E5" s="3" t="s">
        <v>3</v>
      </c>
      <c r="F5" s="7">
        <v>3</v>
      </c>
    </row>
    <row r="6" spans="1:7" outlineLevel="1" x14ac:dyDescent="0.3">
      <c r="A6" s="2"/>
      <c r="B6" s="3"/>
      <c r="C6" s="3" t="s">
        <v>47</v>
      </c>
      <c r="D6" s="3"/>
      <c r="E6" s="3" t="s">
        <v>3</v>
      </c>
      <c r="F6" s="7">
        <v>2</v>
      </c>
    </row>
    <row r="7" spans="1:7" outlineLevel="1" x14ac:dyDescent="0.3">
      <c r="A7" s="2"/>
      <c r="B7" s="3"/>
      <c r="C7" s="3" t="s">
        <v>46</v>
      </c>
      <c r="D7" s="3"/>
      <c r="E7" s="3" t="s">
        <v>3</v>
      </c>
      <c r="F7" s="7">
        <v>2</v>
      </c>
    </row>
    <row r="8" spans="1:7" outlineLevel="1" x14ac:dyDescent="0.3">
      <c r="A8" s="2"/>
      <c r="B8" s="3"/>
      <c r="C8" s="3" t="s">
        <v>45</v>
      </c>
      <c r="D8" s="3"/>
      <c r="E8" s="3" t="s">
        <v>3</v>
      </c>
      <c r="F8" s="7">
        <v>2</v>
      </c>
    </row>
    <row r="9" spans="1:7" outlineLevel="1" x14ac:dyDescent="0.3">
      <c r="A9" s="2"/>
      <c r="B9" s="3"/>
      <c r="C9" s="3" t="s">
        <v>50</v>
      </c>
      <c r="D9" s="3"/>
      <c r="E9" s="3" t="s">
        <v>3</v>
      </c>
      <c r="F9" s="7">
        <v>2</v>
      </c>
    </row>
    <row r="10" spans="1:7" outlineLevel="1" x14ac:dyDescent="0.3">
      <c r="A10" s="2"/>
      <c r="B10" s="3"/>
      <c r="C10" s="3"/>
      <c r="D10" s="3"/>
      <c r="E10" s="3"/>
      <c r="F10" s="3"/>
    </row>
    <row r="11" spans="1:7" x14ac:dyDescent="0.3">
      <c r="A11" s="4">
        <v>2</v>
      </c>
      <c r="B11" s="4" t="s">
        <v>0</v>
      </c>
      <c r="C11" s="4"/>
      <c r="D11" s="4"/>
      <c r="E11" s="4"/>
      <c r="F11" s="4">
        <v>58</v>
      </c>
      <c r="G11" s="8">
        <v>48</v>
      </c>
    </row>
    <row r="12" spans="1:7" outlineLevel="1" x14ac:dyDescent="0.3">
      <c r="A12" s="2"/>
      <c r="B12" s="3"/>
      <c r="C12" s="3" t="s">
        <v>4</v>
      </c>
      <c r="D12" s="3"/>
      <c r="E12" s="3"/>
      <c r="F12" s="6">
        <v>10</v>
      </c>
      <c r="G12">
        <v>10</v>
      </c>
    </row>
    <row r="13" spans="1:7" outlineLevel="2" x14ac:dyDescent="0.3">
      <c r="A13" s="2"/>
      <c r="B13" s="3"/>
      <c r="C13" s="3"/>
      <c r="D13" s="3" t="s">
        <v>33</v>
      </c>
      <c r="E13" s="5" t="s">
        <v>2</v>
      </c>
      <c r="F13" s="3">
        <v>5</v>
      </c>
    </row>
    <row r="14" spans="1:7" outlineLevel="2" x14ac:dyDescent="0.3">
      <c r="A14" s="2"/>
      <c r="B14" s="3"/>
      <c r="C14" s="3"/>
      <c r="D14" s="3" t="s">
        <v>51</v>
      </c>
      <c r="E14" s="5" t="s">
        <v>2</v>
      </c>
      <c r="F14" s="3">
        <v>5</v>
      </c>
    </row>
    <row r="15" spans="1:7" outlineLevel="1" x14ac:dyDescent="0.3">
      <c r="A15" s="2"/>
      <c r="B15" s="3"/>
      <c r="C15" s="3" t="s">
        <v>5</v>
      </c>
      <c r="D15" s="3"/>
      <c r="E15" s="3"/>
      <c r="F15" s="6">
        <f>SUM(F16:F21)</f>
        <v>17</v>
      </c>
      <c r="G15">
        <v>15</v>
      </c>
    </row>
    <row r="16" spans="1:7" outlineLevel="2" x14ac:dyDescent="0.3">
      <c r="A16" s="2"/>
      <c r="B16" s="3"/>
      <c r="C16" s="3"/>
      <c r="D16" s="3" t="s">
        <v>55</v>
      </c>
      <c r="E16" s="5" t="s">
        <v>2</v>
      </c>
      <c r="F16" s="3">
        <v>3</v>
      </c>
    </row>
    <row r="17" spans="1:7" outlineLevel="2" x14ac:dyDescent="0.3">
      <c r="A17" s="2"/>
      <c r="B17" s="3"/>
      <c r="C17" s="3"/>
      <c r="D17" s="3" t="s">
        <v>56</v>
      </c>
      <c r="E17" s="5" t="s">
        <v>2</v>
      </c>
      <c r="F17" s="3">
        <v>3</v>
      </c>
    </row>
    <row r="18" spans="1:7" outlineLevel="2" x14ac:dyDescent="0.3">
      <c r="A18" s="2"/>
      <c r="B18" s="3"/>
      <c r="C18" s="3"/>
      <c r="D18" s="3" t="s">
        <v>57</v>
      </c>
      <c r="E18" s="5" t="s">
        <v>2</v>
      </c>
      <c r="F18" s="3">
        <v>3</v>
      </c>
    </row>
    <row r="19" spans="1:7" outlineLevel="2" x14ac:dyDescent="0.3">
      <c r="A19" s="2"/>
      <c r="B19" s="3"/>
      <c r="C19" s="3"/>
      <c r="D19" s="3" t="s">
        <v>52</v>
      </c>
      <c r="E19" s="5" t="s">
        <v>2</v>
      </c>
      <c r="F19" s="3">
        <v>3</v>
      </c>
    </row>
    <row r="20" spans="1:7" outlineLevel="2" x14ac:dyDescent="0.3">
      <c r="A20" s="2"/>
      <c r="B20" s="3"/>
      <c r="C20" s="3"/>
      <c r="D20" s="3" t="s">
        <v>58</v>
      </c>
      <c r="E20" s="5" t="s">
        <v>2</v>
      </c>
      <c r="F20" s="3">
        <v>3</v>
      </c>
    </row>
    <row r="21" spans="1:7" outlineLevel="2" x14ac:dyDescent="0.3">
      <c r="A21" s="2"/>
      <c r="B21" s="3"/>
      <c r="C21" s="3"/>
      <c r="D21" s="3" t="s">
        <v>34</v>
      </c>
      <c r="E21" s="3" t="s">
        <v>3</v>
      </c>
      <c r="F21" s="3">
        <v>2</v>
      </c>
    </row>
    <row r="22" spans="1:7" outlineLevel="1" x14ac:dyDescent="0.3">
      <c r="A22" s="2"/>
      <c r="B22" s="3"/>
      <c r="C22" s="3" t="s">
        <v>17</v>
      </c>
      <c r="D22" s="3"/>
      <c r="E22" s="3"/>
      <c r="F22" s="6">
        <v>5</v>
      </c>
      <c r="G22">
        <v>3</v>
      </c>
    </row>
    <row r="23" spans="1:7" outlineLevel="1" x14ac:dyDescent="0.3">
      <c r="A23" s="2"/>
      <c r="B23" s="3"/>
      <c r="C23" s="3"/>
      <c r="D23" s="3" t="s">
        <v>53</v>
      </c>
      <c r="E23" s="5" t="s">
        <v>2</v>
      </c>
      <c r="F23" s="3">
        <v>3</v>
      </c>
    </row>
    <row r="24" spans="1:7" outlineLevel="1" x14ac:dyDescent="0.3">
      <c r="A24" s="2"/>
      <c r="B24" s="3"/>
      <c r="C24" s="3"/>
      <c r="D24" s="3" t="s">
        <v>54</v>
      </c>
      <c r="E24" s="3" t="s">
        <v>3</v>
      </c>
      <c r="F24" s="3">
        <v>2</v>
      </c>
    </row>
    <row r="25" spans="1:7" outlineLevel="1" x14ac:dyDescent="0.3">
      <c r="A25" s="2"/>
      <c r="B25" s="3"/>
      <c r="C25" s="3" t="s">
        <v>7</v>
      </c>
      <c r="D25" s="3"/>
      <c r="E25" s="3"/>
      <c r="F25" s="6">
        <v>10</v>
      </c>
      <c r="G25">
        <v>10</v>
      </c>
    </row>
    <row r="26" spans="1:7" outlineLevel="2" x14ac:dyDescent="0.3">
      <c r="A26" s="2"/>
      <c r="B26" s="3"/>
      <c r="C26" s="3"/>
      <c r="D26" s="3" t="s">
        <v>18</v>
      </c>
      <c r="E26" s="5" t="s">
        <v>2</v>
      </c>
      <c r="F26" s="7">
        <v>5</v>
      </c>
    </row>
    <row r="27" spans="1:7" outlineLevel="2" x14ac:dyDescent="0.3">
      <c r="A27" s="2"/>
      <c r="B27" s="3"/>
      <c r="C27" s="3"/>
      <c r="D27" s="3" t="s">
        <v>19</v>
      </c>
      <c r="E27" s="5" t="s">
        <v>2</v>
      </c>
      <c r="F27" s="7">
        <v>5</v>
      </c>
    </row>
    <row r="28" spans="1:7" outlineLevel="1" x14ac:dyDescent="0.3">
      <c r="A28" s="2"/>
      <c r="B28" s="3"/>
      <c r="C28" s="3" t="s">
        <v>6</v>
      </c>
      <c r="D28" s="3"/>
      <c r="E28" s="3"/>
      <c r="F28" s="6">
        <f>SUM(F29:F33)</f>
        <v>11</v>
      </c>
      <c r="G28">
        <v>5</v>
      </c>
    </row>
    <row r="29" spans="1:7" outlineLevel="2" x14ac:dyDescent="0.3">
      <c r="A29" s="2"/>
      <c r="B29" s="3"/>
      <c r="C29" s="3"/>
      <c r="D29" s="3" t="s">
        <v>23</v>
      </c>
      <c r="E29" s="5" t="s">
        <v>2</v>
      </c>
      <c r="F29" s="3">
        <v>5</v>
      </c>
    </row>
    <row r="30" spans="1:7" outlineLevel="2" x14ac:dyDescent="0.3">
      <c r="A30" s="2"/>
      <c r="B30" s="3"/>
      <c r="C30" s="3"/>
      <c r="D30" s="3" t="s">
        <v>9</v>
      </c>
      <c r="E30" s="3" t="s">
        <v>3</v>
      </c>
      <c r="F30" s="7">
        <v>2</v>
      </c>
    </row>
    <row r="31" spans="1:7" outlineLevel="2" x14ac:dyDescent="0.3">
      <c r="A31" s="2"/>
      <c r="B31" s="3"/>
      <c r="C31" s="3"/>
      <c r="D31" s="3" t="s">
        <v>25</v>
      </c>
      <c r="E31" s="3" t="s">
        <v>3</v>
      </c>
      <c r="F31" s="7">
        <v>2</v>
      </c>
    </row>
    <row r="32" spans="1:7" outlineLevel="2" x14ac:dyDescent="0.3">
      <c r="A32" s="3"/>
      <c r="B32" s="3"/>
      <c r="C32" s="3"/>
      <c r="D32" s="3" t="s">
        <v>26</v>
      </c>
      <c r="E32" s="3" t="s">
        <v>3</v>
      </c>
      <c r="F32" s="7">
        <v>1</v>
      </c>
    </row>
    <row r="33" spans="1:7" outlineLevel="2" x14ac:dyDescent="0.3">
      <c r="A33" s="3"/>
      <c r="B33" s="3"/>
      <c r="C33" s="3"/>
      <c r="D33" s="3" t="s">
        <v>27</v>
      </c>
      <c r="E33" s="3" t="s">
        <v>3</v>
      </c>
      <c r="F33" s="7">
        <v>1</v>
      </c>
    </row>
    <row r="34" spans="1:7" outlineLevel="2" x14ac:dyDescent="0.3">
      <c r="A34" s="3"/>
      <c r="B34" s="3"/>
      <c r="C34" s="3" t="s">
        <v>41</v>
      </c>
      <c r="D34" s="3"/>
      <c r="E34" s="3"/>
      <c r="F34" s="6">
        <v>5</v>
      </c>
      <c r="G34">
        <v>5</v>
      </c>
    </row>
    <row r="35" spans="1:7" outlineLevel="2" x14ac:dyDescent="0.3">
      <c r="A35" s="3"/>
      <c r="B35" s="3"/>
      <c r="C35" s="3"/>
      <c r="D35" s="3" t="s">
        <v>42</v>
      </c>
      <c r="E35" s="5" t="s">
        <v>2</v>
      </c>
      <c r="F35" s="3">
        <v>3</v>
      </c>
    </row>
    <row r="36" spans="1:7" outlineLevel="2" x14ac:dyDescent="0.3">
      <c r="A36" s="3"/>
      <c r="B36" s="3"/>
      <c r="C36" s="3"/>
      <c r="D36" s="3" t="s">
        <v>43</v>
      </c>
      <c r="E36" s="5" t="s">
        <v>2</v>
      </c>
      <c r="F36" s="3">
        <v>2</v>
      </c>
    </row>
    <row r="37" spans="1:7" x14ac:dyDescent="0.3">
      <c r="A37" s="4">
        <v>3</v>
      </c>
      <c r="B37" s="4" t="s">
        <v>15</v>
      </c>
      <c r="C37" s="4"/>
      <c r="D37" s="4"/>
      <c r="E37" s="4"/>
      <c r="F37" s="4">
        <f>SUM(F38+F45+F46+F47+F48+F49)</f>
        <v>27</v>
      </c>
      <c r="G37" s="8">
        <v>24</v>
      </c>
    </row>
    <row r="38" spans="1:7" outlineLevel="1" x14ac:dyDescent="0.3">
      <c r="A38" s="3"/>
      <c r="B38" s="3"/>
      <c r="C38" s="3" t="s">
        <v>20</v>
      </c>
      <c r="D38" s="3"/>
      <c r="E38" s="3"/>
      <c r="F38" s="3">
        <f>SUM(F39:F44)</f>
        <v>12</v>
      </c>
      <c r="G38">
        <v>12</v>
      </c>
    </row>
    <row r="39" spans="1:7" outlineLevel="2" x14ac:dyDescent="0.3">
      <c r="A39" s="3"/>
      <c r="B39" s="3"/>
      <c r="C39" s="3"/>
      <c r="D39" s="3" t="s">
        <v>11</v>
      </c>
      <c r="E39" s="5" t="s">
        <v>2</v>
      </c>
      <c r="F39" s="3">
        <v>2</v>
      </c>
    </row>
    <row r="40" spans="1:7" outlineLevel="2" x14ac:dyDescent="0.3">
      <c r="A40" s="3"/>
      <c r="B40" s="3"/>
      <c r="C40" s="3"/>
      <c r="D40" s="3" t="s">
        <v>32</v>
      </c>
      <c r="E40" s="5" t="s">
        <v>2</v>
      </c>
      <c r="F40" s="3">
        <v>2</v>
      </c>
    </row>
    <row r="41" spans="1:7" outlineLevel="2" x14ac:dyDescent="0.3">
      <c r="A41" s="3"/>
      <c r="B41" s="3"/>
      <c r="C41" s="3"/>
      <c r="D41" s="3" t="s">
        <v>28</v>
      </c>
      <c r="E41" s="5" t="s">
        <v>2</v>
      </c>
      <c r="F41" s="3">
        <v>2</v>
      </c>
    </row>
    <row r="42" spans="1:7" outlineLevel="2" x14ac:dyDescent="0.3">
      <c r="A42" s="3"/>
      <c r="B42" s="3"/>
      <c r="C42" s="3"/>
      <c r="D42" s="3" t="s">
        <v>31</v>
      </c>
      <c r="E42" s="5" t="s">
        <v>2</v>
      </c>
      <c r="F42" s="3">
        <v>2</v>
      </c>
    </row>
    <row r="43" spans="1:7" outlineLevel="2" x14ac:dyDescent="0.3">
      <c r="A43" s="3"/>
      <c r="B43" s="3"/>
      <c r="C43" s="3"/>
      <c r="D43" s="3" t="s">
        <v>30</v>
      </c>
      <c r="E43" s="5" t="s">
        <v>2</v>
      </c>
      <c r="F43" s="3">
        <v>2</v>
      </c>
    </row>
    <row r="44" spans="1:7" outlineLevel="2" x14ac:dyDescent="0.3">
      <c r="A44" s="3"/>
      <c r="B44" s="3"/>
      <c r="C44" s="3"/>
      <c r="D44" s="3" t="s">
        <v>29</v>
      </c>
      <c r="E44" s="5" t="s">
        <v>2</v>
      </c>
      <c r="F44" s="3">
        <v>2</v>
      </c>
    </row>
    <row r="45" spans="1:7" outlineLevel="1" x14ac:dyDescent="0.3">
      <c r="A45" s="3"/>
      <c r="B45" s="3"/>
      <c r="C45" s="3" t="s">
        <v>8</v>
      </c>
      <c r="D45" s="3" t="s">
        <v>36</v>
      </c>
      <c r="E45" s="5" t="s">
        <v>2</v>
      </c>
      <c r="F45" s="7">
        <v>3</v>
      </c>
      <c r="G45">
        <v>3</v>
      </c>
    </row>
    <row r="46" spans="1:7" outlineLevel="1" x14ac:dyDescent="0.3">
      <c r="A46" s="3"/>
      <c r="B46" s="3"/>
      <c r="C46" s="3" t="s">
        <v>21</v>
      </c>
      <c r="D46" s="3" t="s">
        <v>37</v>
      </c>
      <c r="E46" s="5" t="s">
        <v>2</v>
      </c>
      <c r="F46" s="7">
        <v>3</v>
      </c>
      <c r="G46">
        <v>3</v>
      </c>
    </row>
    <row r="47" spans="1:7" outlineLevel="1" x14ac:dyDescent="0.3">
      <c r="A47" s="3"/>
      <c r="B47" s="3"/>
      <c r="C47" s="3" t="s">
        <v>10</v>
      </c>
      <c r="D47" s="3" t="s">
        <v>40</v>
      </c>
      <c r="E47" s="5" t="s">
        <v>2</v>
      </c>
      <c r="F47" s="7">
        <v>3</v>
      </c>
      <c r="G47">
        <v>3</v>
      </c>
    </row>
    <row r="48" spans="1:7" outlineLevel="1" x14ac:dyDescent="0.3">
      <c r="A48" s="3"/>
      <c r="B48" s="3"/>
      <c r="C48" s="3" t="s">
        <v>22</v>
      </c>
      <c r="D48" s="3" t="s">
        <v>39</v>
      </c>
      <c r="E48" s="5" t="s">
        <v>2</v>
      </c>
      <c r="F48" s="3">
        <v>3</v>
      </c>
      <c r="G48">
        <v>3</v>
      </c>
    </row>
    <row r="49" spans="1:7" ht="20.5" customHeight="1" outlineLevel="1" x14ac:dyDescent="0.3">
      <c r="A49" s="3"/>
      <c r="B49" s="3"/>
      <c r="C49" s="3" t="s">
        <v>24</v>
      </c>
      <c r="D49" s="3" t="s">
        <v>38</v>
      </c>
      <c r="E49" s="3" t="s">
        <v>3</v>
      </c>
      <c r="F49" s="3">
        <v>3</v>
      </c>
    </row>
    <row r="50" spans="1:7" x14ac:dyDescent="0.3">
      <c r="F50" s="9">
        <v>105</v>
      </c>
      <c r="G50">
        <v>78</v>
      </c>
    </row>
  </sheetData>
  <phoneticPr fontId="1" type="noConversion"/>
  <dataValidations count="1">
    <dataValidation type="list" allowBlank="1" showInputMessage="1" showErrorMessage="1" sqref="E1:E49" xr:uid="{3C5AA6DA-7CD1-4658-8A0F-AE7BB52F1A73}">
      <formula1>"必测,选测"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1-交换机</vt:lpstr>
      <vt:lpstr>2-网关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Joyce.Zhu</dc:creator>
  <cp:lastModifiedBy>wangzhe</cp:lastModifiedBy>
  <dcterms:created xsi:type="dcterms:W3CDTF">2015-06-05T18:19:34Z</dcterms:created>
  <dcterms:modified xsi:type="dcterms:W3CDTF">2021-05-12T06:40:54Z</dcterms:modified>
</cp:coreProperties>
</file>